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055" windowHeight="91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S7" i="1"/>
  <c r="S8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L7"/>
  <c r="L8"/>
  <c r="L9"/>
  <c r="L10"/>
  <c r="P10" s="1"/>
  <c r="R10" s="1"/>
  <c r="L11"/>
  <c r="L12"/>
  <c r="P12" s="1"/>
  <c r="R12" s="1"/>
  <c r="L13"/>
  <c r="L14"/>
  <c r="P14" s="1"/>
  <c r="R14" s="1"/>
  <c r="L15"/>
  <c r="L16"/>
  <c r="P16" s="1"/>
  <c r="R16" s="1"/>
  <c r="L17"/>
  <c r="L18"/>
  <c r="P18" s="1"/>
  <c r="R18" s="1"/>
  <c r="L19"/>
  <c r="L20"/>
  <c r="P20" s="1"/>
  <c r="R20" s="1"/>
  <c r="L21"/>
  <c r="L22"/>
  <c r="P22" s="1"/>
  <c r="R22" s="1"/>
  <c r="L23"/>
  <c r="L24"/>
  <c r="P24" s="1"/>
  <c r="R24" s="1"/>
  <c r="L25"/>
  <c r="L26"/>
  <c r="P26" s="1"/>
  <c r="R26" s="1"/>
  <c r="L27"/>
  <c r="L28"/>
  <c r="P28" s="1"/>
  <c r="R28" s="1"/>
  <c r="L29"/>
  <c r="L30"/>
  <c r="P30" s="1"/>
  <c r="R30" s="1"/>
  <c r="L31"/>
  <c r="L32"/>
  <c r="P32" s="1"/>
  <c r="R32" s="1"/>
  <c r="L33"/>
  <c r="L34"/>
  <c r="P34" s="1"/>
  <c r="R34" s="1"/>
  <c r="L35"/>
  <c r="L6"/>
  <c r="L36" s="1"/>
  <c r="P8" l="1"/>
  <c r="R8" s="1"/>
  <c r="P7"/>
  <c r="R7" s="1"/>
  <c r="P9"/>
  <c r="P11"/>
  <c r="R11" s="1"/>
  <c r="P13"/>
  <c r="R13" s="1"/>
  <c r="P15"/>
  <c r="R15" s="1"/>
  <c r="P17"/>
  <c r="R17" s="1"/>
  <c r="P19"/>
  <c r="R19" s="1"/>
  <c r="P21"/>
  <c r="R21" s="1"/>
  <c r="P23"/>
  <c r="R23" s="1"/>
  <c r="P25"/>
  <c r="R25" s="1"/>
  <c r="P27"/>
  <c r="R27" s="1"/>
  <c r="P29"/>
  <c r="R29" s="1"/>
  <c r="P31"/>
  <c r="R31" s="1"/>
  <c r="P33"/>
  <c r="R33" s="1"/>
  <c r="P35"/>
  <c r="R35" s="1"/>
  <c r="O36"/>
  <c r="P36" s="1"/>
  <c r="P6"/>
  <c r="R6" s="1"/>
  <c r="R9" l="1"/>
  <c r="S9"/>
  <c r="P38" l="1"/>
  <c r="P37"/>
</calcChain>
</file>

<file path=xl/sharedStrings.xml><?xml version="1.0" encoding="utf-8"?>
<sst xmlns="http://schemas.openxmlformats.org/spreadsheetml/2006/main" count="98" uniqueCount="56">
  <si>
    <t>حضور و انصراف موظفي المركز لشهر جماد الاخر من عام 1435هـ</t>
  </si>
  <si>
    <t>التاريخ</t>
  </si>
  <si>
    <t>الفترة الصباحية</t>
  </si>
  <si>
    <t>دخول</t>
  </si>
  <si>
    <t>خروج</t>
  </si>
  <si>
    <t>المجموع</t>
  </si>
  <si>
    <t>الفترة المسائية</t>
  </si>
  <si>
    <t xml:space="preserve">دخول </t>
  </si>
  <si>
    <t>عبدالعزيز مزيبي</t>
  </si>
  <si>
    <t>اليوم</t>
  </si>
  <si>
    <t>الثلاثاء</t>
  </si>
  <si>
    <t>1 / 6 / 1435 هـ</t>
  </si>
  <si>
    <t>2 / 6 / 1435 هـ</t>
  </si>
  <si>
    <t>3 / 6 / 1435 هـ</t>
  </si>
  <si>
    <t>4 / 6 / 1435 هـ</t>
  </si>
  <si>
    <t>5 / 6 / 1435 هـ</t>
  </si>
  <si>
    <t>6 / 6 / 1435 هـ</t>
  </si>
  <si>
    <t>7 / 6 / 1435 هـ</t>
  </si>
  <si>
    <t>8 / 6 / 1435 هـ</t>
  </si>
  <si>
    <t>9 / 6 / 1435 هـ</t>
  </si>
  <si>
    <t>10 / 6 / 1435 هـ</t>
  </si>
  <si>
    <t>11 / 6 / 1435 هـ</t>
  </si>
  <si>
    <t>12 / 6 / 1435 هـ</t>
  </si>
  <si>
    <t>13 / 6 / 1435 هـ</t>
  </si>
  <si>
    <t>14 / 6 / 1435 هـ</t>
  </si>
  <si>
    <t>15 / 6 / 1435 هـ</t>
  </si>
  <si>
    <t>16 / 6 / 1435 هـ</t>
  </si>
  <si>
    <t>17 / 6 / 1435 هـ</t>
  </si>
  <si>
    <t>18 / 6 / 1435 هـ</t>
  </si>
  <si>
    <t>19 / 6 / 1435 هـ</t>
  </si>
  <si>
    <t>20 / 6 / 1435 هـ</t>
  </si>
  <si>
    <t>21 / 6 / 1435 هـ</t>
  </si>
  <si>
    <t>22 / 6 / 1435 هـ</t>
  </si>
  <si>
    <t>23 / 6 / 1435 هـ</t>
  </si>
  <si>
    <t>24 / 6 / 1435 هـ</t>
  </si>
  <si>
    <t>25 / 6 / 1435 هـ</t>
  </si>
  <si>
    <t>26 / 6 / 1435 هـ</t>
  </si>
  <si>
    <t>27 / 6 / 1435 هـ</t>
  </si>
  <si>
    <t>28 / 6 / 1435 هـ</t>
  </si>
  <si>
    <t>29 / 6 / 1435 هـ</t>
  </si>
  <si>
    <t>30 / 6 / 1435 هـ</t>
  </si>
  <si>
    <t>الأربعاء</t>
  </si>
  <si>
    <t>الخميس</t>
  </si>
  <si>
    <t>الجمعة</t>
  </si>
  <si>
    <t>السبت</t>
  </si>
  <si>
    <t>الأحد</t>
  </si>
  <si>
    <t>الإثنين</t>
  </si>
  <si>
    <t>أكرم عبدالحليم عامر</t>
  </si>
  <si>
    <t>أحمد محمد عقيلي</t>
  </si>
  <si>
    <t>الإجمالي</t>
  </si>
  <si>
    <t>إجمالي الفترتين</t>
  </si>
  <si>
    <t>الفارق</t>
  </si>
  <si>
    <t>الدوام الرسمي</t>
  </si>
  <si>
    <t>إضافي/تأخير</t>
  </si>
  <si>
    <t>إجمالي الإضافي</t>
  </si>
  <si>
    <t>إجمالي التأخير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</si>
</sst>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8"/>
      <color theme="1"/>
      <name val="AL-Mohanad Bold"/>
      <charset val="178"/>
    </font>
    <font>
      <sz val="11"/>
      <color theme="1"/>
      <name val="Sakkal Majalla"/>
    </font>
    <font>
      <sz val="10"/>
      <color theme="1"/>
      <name val="Arial"/>
      <family val="2"/>
      <charset val="178"/>
      <scheme val="minor"/>
    </font>
    <font>
      <sz val="8"/>
      <color rgb="FF000000"/>
      <name val="Tahoma"/>
      <family val="3"/>
    </font>
    <font>
      <b/>
      <sz val="8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center" readingOrder="2"/>
    </xf>
    <xf numFmtId="0" fontId="0" fillId="0" borderId="0" xfId="0" applyAlignment="1">
      <alignment readingOrder="2"/>
    </xf>
    <xf numFmtId="0" fontId="3" fillId="0" borderId="1" xfId="0" applyFont="1" applyBorder="1" applyAlignment="1">
      <alignment horizontal="center" vertical="center" readingOrder="2"/>
    </xf>
    <xf numFmtId="21" fontId="0" fillId="4" borderId="1" xfId="0" applyNumberFormat="1" applyFill="1" applyBorder="1" applyAlignment="1">
      <alignment readingOrder="2"/>
    </xf>
    <xf numFmtId="21" fontId="0" fillId="5" borderId="1" xfId="0" applyNumberFormat="1" applyFill="1" applyBorder="1" applyAlignment="1">
      <alignment readingOrder="2"/>
    </xf>
    <xf numFmtId="21" fontId="0" fillId="5" borderId="3" xfId="0" applyNumberFormat="1" applyFill="1" applyBorder="1" applyAlignment="1">
      <alignment readingOrder="2"/>
    </xf>
    <xf numFmtId="21" fontId="0" fillId="4" borderId="2" xfId="0" applyNumberFormat="1" applyFill="1" applyBorder="1" applyAlignment="1">
      <alignment readingOrder="2"/>
    </xf>
    <xf numFmtId="0" fontId="0" fillId="0" borderId="4" xfId="0" applyBorder="1"/>
    <xf numFmtId="21" fontId="0" fillId="5" borderId="8" xfId="0" applyNumberFormat="1" applyFill="1" applyBorder="1" applyAlignment="1">
      <alignment readingOrder="2"/>
    </xf>
    <xf numFmtId="21" fontId="0" fillId="5" borderId="10" xfId="0" applyNumberFormat="1" applyFill="1" applyBorder="1" applyAlignment="1">
      <alignment readingOrder="2"/>
    </xf>
    <xf numFmtId="21" fontId="0" fillId="5" borderId="11" xfId="0" applyNumberFormat="1" applyFill="1" applyBorder="1" applyAlignment="1">
      <alignment readingOrder="2"/>
    </xf>
    <xf numFmtId="21" fontId="0" fillId="4" borderId="11" xfId="0" applyNumberFormat="1" applyFill="1" applyBorder="1" applyAlignment="1">
      <alignment readingOrder="2"/>
    </xf>
    <xf numFmtId="21" fontId="0" fillId="4" borderId="12" xfId="0" applyNumberFormat="1" applyFill="1" applyBorder="1" applyAlignment="1">
      <alignment readingOrder="2"/>
    </xf>
    <xf numFmtId="21" fontId="0" fillId="5" borderId="13" xfId="0" applyNumberFormat="1" applyFill="1" applyBorder="1" applyAlignment="1">
      <alignment readingOrder="2"/>
    </xf>
    <xf numFmtId="21" fontId="0" fillId="4" borderId="6" xfId="0" applyNumberFormat="1" applyFill="1" applyBorder="1" applyAlignment="1">
      <alignment readingOrder="2"/>
    </xf>
    <xf numFmtId="21" fontId="0" fillId="5" borderId="5" xfId="0" applyNumberFormat="1" applyFill="1" applyBorder="1" applyAlignment="1">
      <alignment readingOrder="2"/>
    </xf>
    <xf numFmtId="21" fontId="0" fillId="4" borderId="5" xfId="0" applyNumberFormat="1" applyFill="1" applyBorder="1" applyAlignment="1">
      <alignment readingOrder="2"/>
    </xf>
    <xf numFmtId="21" fontId="0" fillId="5" borderId="7" xfId="0" applyNumberFormat="1" applyFill="1" applyBorder="1" applyAlignment="1">
      <alignment readingOrder="2"/>
    </xf>
    <xf numFmtId="21" fontId="0" fillId="5" borderId="14" xfId="0" applyNumberFormat="1" applyFill="1" applyBorder="1" applyAlignment="1">
      <alignment readingOrder="2"/>
    </xf>
    <xf numFmtId="0" fontId="2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20" fontId="0" fillId="5" borderId="3" xfId="0" applyNumberFormat="1" applyFill="1" applyBorder="1" applyAlignment="1">
      <alignment readingOrder="2"/>
    </xf>
    <xf numFmtId="20" fontId="0" fillId="5" borderId="13" xfId="0" applyNumberFormat="1" applyFill="1" applyBorder="1" applyAlignment="1">
      <alignment readingOrder="2"/>
    </xf>
    <xf numFmtId="20" fontId="0" fillId="5" borderId="7" xfId="0" applyNumberFormat="1" applyFont="1" applyFill="1" applyBorder="1" applyAlignment="1">
      <alignment horizontal="center" vertical="center" readingOrder="2"/>
    </xf>
    <xf numFmtId="18" fontId="3" fillId="5" borderId="5" xfId="0" applyNumberFormat="1" applyFont="1" applyFill="1" applyBorder="1" applyAlignment="1">
      <alignment readingOrder="2"/>
    </xf>
    <xf numFmtId="18" fontId="3" fillId="5" borderId="1" xfId="0" applyNumberFormat="1" applyFont="1" applyFill="1" applyBorder="1" applyAlignment="1">
      <alignment readingOrder="2"/>
    </xf>
    <xf numFmtId="18" fontId="0" fillId="5" borderId="1" xfId="0" applyNumberFormat="1" applyFill="1" applyBorder="1" applyAlignment="1">
      <alignment readingOrder="2"/>
    </xf>
    <xf numFmtId="18" fontId="0" fillId="5" borderId="11" xfId="0" applyNumberFormat="1" applyFill="1" applyBorder="1" applyAlignment="1">
      <alignment readingOrder="2"/>
    </xf>
    <xf numFmtId="18" fontId="3" fillId="5" borderId="5" xfId="0" applyNumberFormat="1" applyFont="1" applyFill="1" applyBorder="1" applyAlignment="1">
      <alignment horizontal="center" vertical="center" readingOrder="2"/>
    </xf>
    <xf numFmtId="18" fontId="3" fillId="5" borderId="5" xfId="0" applyNumberFormat="1" applyFont="1" applyFill="1" applyBorder="1" applyAlignment="1">
      <alignment vertical="center" readingOrder="2"/>
    </xf>
    <xf numFmtId="18" fontId="3" fillId="5" borderId="11" xfId="0" applyNumberFormat="1" applyFont="1" applyFill="1" applyBorder="1" applyAlignment="1">
      <alignment readingOrder="2"/>
    </xf>
    <xf numFmtId="21" fontId="4" fillId="0" borderId="18" xfId="0" applyNumberFormat="1" applyFont="1" applyBorder="1" applyAlignment="1">
      <alignment horizontal="center" vertical="center" readingOrder="2"/>
    </xf>
    <xf numFmtId="46" fontId="0" fillId="0" borderId="0" xfId="0" applyNumberFormat="1" applyAlignment="1">
      <alignment readingOrder="2"/>
    </xf>
    <xf numFmtId="21" fontId="4" fillId="0" borderId="0" xfId="0" applyNumberFormat="1" applyFont="1" applyBorder="1" applyAlignment="1">
      <alignment horizontal="center" vertical="center" readingOrder="2"/>
    </xf>
    <xf numFmtId="21" fontId="4" fillId="0" borderId="23" xfId="0" applyNumberFormat="1" applyFont="1" applyBorder="1" applyAlignment="1">
      <alignment horizontal="center" vertical="center" readingOrder="2"/>
    </xf>
    <xf numFmtId="0" fontId="0" fillId="0" borderId="0" xfId="0" applyBorder="1" applyAlignment="1">
      <alignment readingOrder="2"/>
    </xf>
    <xf numFmtId="21" fontId="4" fillId="0" borderId="0" xfId="0" applyNumberFormat="1" applyFont="1" applyFill="1" applyBorder="1" applyAlignment="1">
      <alignment horizontal="center" vertical="center" readingOrder="2"/>
    </xf>
    <xf numFmtId="21" fontId="5" fillId="0" borderId="24" xfId="0" applyNumberFormat="1" applyFont="1" applyBorder="1" applyAlignment="1">
      <alignment horizontal="center" vertical="center" readingOrder="2"/>
    </xf>
    <xf numFmtId="0" fontId="2" fillId="4" borderId="6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21" fontId="5" fillId="0" borderId="28" xfId="0" applyNumberFormat="1" applyFont="1" applyBorder="1" applyAlignment="1">
      <alignment horizontal="center" vertical="center" readingOrder="2"/>
    </xf>
    <xf numFmtId="21" fontId="5" fillId="0" borderId="29" xfId="0" applyNumberFormat="1" applyFont="1" applyBorder="1" applyAlignment="1">
      <alignment horizontal="center" vertical="center" readingOrder="2"/>
    </xf>
    <xf numFmtId="21" fontId="5" fillId="0" borderId="30" xfId="0" applyNumberFormat="1" applyFont="1" applyBorder="1" applyAlignment="1">
      <alignment horizontal="center" vertical="center" readingOrder="2"/>
    </xf>
    <xf numFmtId="21" fontId="5" fillId="0" borderId="25" xfId="0" applyNumberFormat="1" applyFont="1" applyBorder="1" applyAlignment="1">
      <alignment horizontal="center" vertical="center" readingOrder="2"/>
    </xf>
    <xf numFmtId="21" fontId="5" fillId="0" borderId="26" xfId="0" applyNumberFormat="1" applyFont="1" applyBorder="1" applyAlignment="1">
      <alignment horizontal="center" vertical="center" readingOrder="2"/>
    </xf>
    <xf numFmtId="21" fontId="5" fillId="0" borderId="27" xfId="0" applyNumberFormat="1" applyFont="1" applyBorder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0" fillId="0" borderId="19" xfId="0" applyBorder="1" applyAlignment="1">
      <alignment horizontal="center" readingOrder="2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  <color rgb="FFC00000"/>
      </font>
      <fill>
        <patternFill>
          <bgColor theme="5" tint="0.79998168889431442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8"/>
  <sheetViews>
    <sheetView rightToLeft="1" tabSelected="1" topLeftCell="G1" zoomScale="130" zoomScaleNormal="130" workbookViewId="0">
      <selection activeCell="J3" sqref="J3:S3"/>
    </sheetView>
  </sheetViews>
  <sheetFormatPr defaultRowHeight="14.25"/>
  <cols>
    <col min="1" max="11" width="5.75" customWidth="1"/>
    <col min="12" max="12" width="7.875" bestFit="1" customWidth="1"/>
    <col min="13" max="13" width="6.75" customWidth="1"/>
    <col min="14" max="14" width="5.75" customWidth="1"/>
    <col min="15" max="15" width="6.375" bestFit="1" customWidth="1"/>
    <col min="16" max="17" width="7.875" customWidth="1"/>
    <col min="18" max="19" width="9.875" customWidth="1"/>
    <col min="20" max="25" width="5.75" customWidth="1"/>
  </cols>
  <sheetData>
    <row r="1" spans="1:25" ht="14.25" customHeight="1">
      <c r="D1" s="57" t="s">
        <v>0</v>
      </c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</row>
    <row r="2" spans="1:25" ht="14.25" customHeight="1" thickBot="1"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8"/>
      <c r="X2" s="8"/>
      <c r="Y2" s="8"/>
    </row>
    <row r="3" spans="1:25" ht="19.5" thickTop="1" thickBot="1">
      <c r="A3" s="54" t="s">
        <v>9</v>
      </c>
      <c r="B3" s="54" t="s">
        <v>1</v>
      </c>
      <c r="C3" s="55"/>
      <c r="D3" s="59" t="s">
        <v>47</v>
      </c>
      <c r="E3" s="60"/>
      <c r="F3" s="60"/>
      <c r="G3" s="60"/>
      <c r="H3" s="60"/>
      <c r="I3" s="61"/>
      <c r="J3" s="67" t="s">
        <v>48</v>
      </c>
      <c r="K3" s="68"/>
      <c r="L3" s="68"/>
      <c r="M3" s="68"/>
      <c r="N3" s="68"/>
      <c r="O3" s="68"/>
      <c r="P3" s="68"/>
      <c r="Q3" s="68"/>
      <c r="R3" s="68"/>
      <c r="S3" s="69"/>
      <c r="T3" s="59" t="s">
        <v>8</v>
      </c>
      <c r="U3" s="60"/>
      <c r="V3" s="60"/>
      <c r="W3" s="60"/>
      <c r="X3" s="60"/>
      <c r="Y3" s="61"/>
    </row>
    <row r="4" spans="1:25" ht="18.75" thickTop="1">
      <c r="A4" s="54"/>
      <c r="B4" s="54"/>
      <c r="C4" s="56"/>
      <c r="D4" s="62" t="s">
        <v>2</v>
      </c>
      <c r="E4" s="63"/>
      <c r="F4" s="64" t="s">
        <v>5</v>
      </c>
      <c r="G4" s="63" t="s">
        <v>6</v>
      </c>
      <c r="H4" s="63"/>
      <c r="I4" s="40" t="s">
        <v>5</v>
      </c>
      <c r="J4" s="66" t="s">
        <v>2</v>
      </c>
      <c r="K4" s="63"/>
      <c r="L4" s="64" t="s">
        <v>5</v>
      </c>
      <c r="M4" s="63" t="s">
        <v>6</v>
      </c>
      <c r="N4" s="63"/>
      <c r="O4" s="40" t="s">
        <v>5</v>
      </c>
      <c r="P4" s="40" t="s">
        <v>50</v>
      </c>
      <c r="Q4" s="50" t="s">
        <v>52</v>
      </c>
      <c r="R4" s="40" t="s">
        <v>51</v>
      </c>
      <c r="S4" s="40" t="s">
        <v>53</v>
      </c>
      <c r="T4" s="66" t="s">
        <v>2</v>
      </c>
      <c r="U4" s="63"/>
      <c r="V4" s="64" t="s">
        <v>5</v>
      </c>
      <c r="W4" s="63" t="s">
        <v>6</v>
      </c>
      <c r="X4" s="63"/>
      <c r="Y4" s="40" t="s">
        <v>5</v>
      </c>
    </row>
    <row r="5" spans="1:25" ht="18.75" thickBot="1">
      <c r="A5" s="54"/>
      <c r="B5" s="54"/>
      <c r="C5" s="56"/>
      <c r="D5" s="22" t="s">
        <v>3</v>
      </c>
      <c r="E5" s="20" t="s">
        <v>4</v>
      </c>
      <c r="F5" s="65"/>
      <c r="G5" s="20" t="s">
        <v>7</v>
      </c>
      <c r="H5" s="20" t="s">
        <v>4</v>
      </c>
      <c r="I5" s="41"/>
      <c r="J5" s="21" t="s">
        <v>3</v>
      </c>
      <c r="K5" s="20" t="s">
        <v>4</v>
      </c>
      <c r="L5" s="65"/>
      <c r="M5" s="20" t="s">
        <v>7</v>
      </c>
      <c r="N5" s="20" t="s">
        <v>4</v>
      </c>
      <c r="O5" s="41"/>
      <c r="P5" s="41"/>
      <c r="Q5" s="51"/>
      <c r="R5" s="41"/>
      <c r="S5" s="41"/>
      <c r="T5" s="21" t="s">
        <v>3</v>
      </c>
      <c r="U5" s="20" t="s">
        <v>4</v>
      </c>
      <c r="V5" s="65"/>
      <c r="W5" s="20" t="s">
        <v>7</v>
      </c>
      <c r="X5" s="20" t="s">
        <v>4</v>
      </c>
      <c r="Y5" s="41"/>
    </row>
    <row r="6" spans="1:25" ht="15.75" thickTop="1" thickBot="1">
      <c r="A6" s="3" t="s">
        <v>10</v>
      </c>
      <c r="B6" s="52" t="s">
        <v>11</v>
      </c>
      <c r="C6" s="53"/>
      <c r="D6" s="19"/>
      <c r="E6" s="16"/>
      <c r="F6" s="17"/>
      <c r="G6" s="16"/>
      <c r="H6" s="16"/>
      <c r="I6" s="15"/>
      <c r="J6" s="25">
        <v>0.34027777777777773</v>
      </c>
      <c r="K6" s="26">
        <v>0.54166666666666663</v>
      </c>
      <c r="L6" s="33">
        <f>K6-J6</f>
        <v>0.2013888888888889</v>
      </c>
      <c r="M6" s="30">
        <v>0.71180555555555547</v>
      </c>
      <c r="N6" s="31">
        <v>0.90625</v>
      </c>
      <c r="O6" s="33">
        <f>N6-M6</f>
        <v>0.19444444444444453</v>
      </c>
      <c r="P6" s="33">
        <f>O6+L6</f>
        <v>0.39583333333333343</v>
      </c>
      <c r="Q6" s="33">
        <v>0.33333333333333331</v>
      </c>
      <c r="R6" s="33">
        <f t="shared" ref="R6:R35" si="0">IF(P6-Q6&lt;0,-1*(P6-Q6),P6-Q6)</f>
        <v>6.2500000000000111E-2</v>
      </c>
      <c r="S6" s="33" t="str">
        <f>IF(P6=0,"",IF(P6&gt;Q6,"إضافي","تأخير"))</f>
        <v>إضافي</v>
      </c>
      <c r="T6" s="18"/>
      <c r="U6" s="16"/>
      <c r="V6" s="17"/>
      <c r="W6" s="16"/>
      <c r="X6" s="16"/>
      <c r="Y6" s="15"/>
    </row>
    <row r="7" spans="1:25" ht="15" thickBot="1">
      <c r="A7" s="3" t="s">
        <v>41</v>
      </c>
      <c r="B7" s="52" t="s">
        <v>12</v>
      </c>
      <c r="C7" s="53"/>
      <c r="D7" s="9"/>
      <c r="E7" s="5"/>
      <c r="F7" s="4"/>
      <c r="G7" s="5"/>
      <c r="H7" s="5"/>
      <c r="I7" s="7"/>
      <c r="J7" s="23">
        <v>0.33888888888888885</v>
      </c>
      <c r="K7" s="26">
        <v>0.5395833333333333</v>
      </c>
      <c r="L7" s="33">
        <f t="shared" ref="L7:L35" si="1">K7-J7</f>
        <v>0.20069444444444445</v>
      </c>
      <c r="M7" s="27">
        <v>0.72569444444444453</v>
      </c>
      <c r="N7" s="27">
        <v>0.89583333333333337</v>
      </c>
      <c r="O7" s="33">
        <f t="shared" ref="O7:O35" si="2">N7-M7</f>
        <v>0.17013888888888884</v>
      </c>
      <c r="P7" s="33">
        <f t="shared" ref="P7:P36" si="3">O7+L7</f>
        <v>0.37083333333333329</v>
      </c>
      <c r="Q7" s="33">
        <v>0.33333333333333331</v>
      </c>
      <c r="R7" s="33">
        <f t="shared" si="0"/>
        <v>3.7499999999999978E-2</v>
      </c>
      <c r="S7" s="33" t="str">
        <f t="shared" ref="S7:S35" si="4">IF(P7=0,"",IF(P7&gt;Q7,"إضافي","تأخير"))</f>
        <v>إضافي</v>
      </c>
      <c r="T7" s="6"/>
      <c r="U7" s="5"/>
      <c r="V7" s="4"/>
      <c r="W7" s="5"/>
      <c r="X7" s="5"/>
      <c r="Y7" s="7"/>
    </row>
    <row r="8" spans="1:25" ht="15" thickBot="1">
      <c r="A8" s="3" t="s">
        <v>42</v>
      </c>
      <c r="B8" s="52" t="s">
        <v>13</v>
      </c>
      <c r="C8" s="53"/>
      <c r="D8" s="9"/>
      <c r="E8" s="5"/>
      <c r="F8" s="4"/>
      <c r="G8" s="5"/>
      <c r="H8" s="5"/>
      <c r="I8" s="7"/>
      <c r="J8" s="23">
        <v>0.34375</v>
      </c>
      <c r="K8" s="27">
        <v>0.52083333333333337</v>
      </c>
      <c r="L8" s="33">
        <f t="shared" si="1"/>
        <v>0.17708333333333337</v>
      </c>
      <c r="M8" s="27">
        <v>0.73263888888888884</v>
      </c>
      <c r="N8" s="27">
        <v>0.90625</v>
      </c>
      <c r="O8" s="33">
        <f t="shared" si="2"/>
        <v>0.17361111111111116</v>
      </c>
      <c r="P8" s="33">
        <f t="shared" si="3"/>
        <v>0.35069444444444453</v>
      </c>
      <c r="Q8" s="33">
        <v>0.33333333333333331</v>
      </c>
      <c r="R8" s="33">
        <f t="shared" si="0"/>
        <v>1.7361111111111216E-2</v>
      </c>
      <c r="S8" s="33" t="str">
        <f t="shared" si="4"/>
        <v>إضافي</v>
      </c>
      <c r="T8" s="6"/>
      <c r="U8" s="5"/>
      <c r="V8" s="4"/>
      <c r="W8" s="5"/>
      <c r="X8" s="5"/>
      <c r="Y8" s="7"/>
    </row>
    <row r="9" spans="1:25" ht="15" thickBot="1">
      <c r="A9" s="3" t="s">
        <v>43</v>
      </c>
      <c r="B9" s="52" t="s">
        <v>14</v>
      </c>
      <c r="C9" s="53"/>
      <c r="D9" s="9"/>
      <c r="E9" s="5"/>
      <c r="F9" s="4"/>
      <c r="G9" s="5"/>
      <c r="H9" s="5"/>
      <c r="I9" s="7"/>
      <c r="J9" s="23">
        <v>0.33333333333333331</v>
      </c>
      <c r="K9" s="27">
        <v>0.5</v>
      </c>
      <c r="L9" s="33">
        <f t="shared" si="1"/>
        <v>0.16666666666666669</v>
      </c>
      <c r="M9" s="27">
        <v>0.71180555555555547</v>
      </c>
      <c r="N9" s="27">
        <v>0.88541666666666663</v>
      </c>
      <c r="O9" s="33">
        <f t="shared" si="2"/>
        <v>0.17361111111111116</v>
      </c>
      <c r="P9" s="33">
        <f t="shared" si="3"/>
        <v>0.34027777777777785</v>
      </c>
      <c r="Q9" s="33">
        <v>0.33333333333333331</v>
      </c>
      <c r="R9" s="33">
        <f t="shared" si="0"/>
        <v>6.9444444444445308E-3</v>
      </c>
      <c r="S9" s="33" t="str">
        <f t="shared" si="4"/>
        <v>إضافي</v>
      </c>
      <c r="T9" s="6"/>
      <c r="U9" s="5"/>
      <c r="V9" s="4"/>
      <c r="W9" s="5"/>
      <c r="X9" s="5"/>
      <c r="Y9" s="7"/>
    </row>
    <row r="10" spans="1:25" ht="15" thickBot="1">
      <c r="A10" s="3" t="s">
        <v>44</v>
      </c>
      <c r="B10" s="52" t="s">
        <v>15</v>
      </c>
      <c r="C10" s="53"/>
      <c r="D10" s="9"/>
      <c r="E10" s="5"/>
      <c r="F10" s="4"/>
      <c r="G10" s="5"/>
      <c r="H10" s="5"/>
      <c r="I10" s="7"/>
      <c r="J10" s="23">
        <v>0.33680555555555558</v>
      </c>
      <c r="K10" s="27">
        <v>0.51388888888888895</v>
      </c>
      <c r="L10" s="33">
        <f t="shared" si="1"/>
        <v>0.17708333333333337</v>
      </c>
      <c r="M10" s="27"/>
      <c r="N10" s="27"/>
      <c r="O10" s="33">
        <f t="shared" si="2"/>
        <v>0</v>
      </c>
      <c r="P10" s="33">
        <f t="shared" si="3"/>
        <v>0.17708333333333337</v>
      </c>
      <c r="Q10" s="33">
        <v>0.33333333333333331</v>
      </c>
      <c r="R10" s="33">
        <f t="shared" si="0"/>
        <v>0.15624999999999994</v>
      </c>
      <c r="S10" s="33" t="str">
        <f t="shared" si="4"/>
        <v>تأخير</v>
      </c>
      <c r="T10" s="6"/>
      <c r="U10" s="5"/>
      <c r="V10" s="4"/>
      <c r="W10" s="5"/>
      <c r="X10" s="5"/>
      <c r="Y10" s="7"/>
    </row>
    <row r="11" spans="1:25" ht="15" thickBot="1">
      <c r="A11" s="3" t="s">
        <v>45</v>
      </c>
      <c r="B11" s="52" t="s">
        <v>16</v>
      </c>
      <c r="C11" s="53"/>
      <c r="D11" s="9"/>
      <c r="E11" s="5"/>
      <c r="F11" s="4"/>
      <c r="G11" s="5"/>
      <c r="H11" s="5"/>
      <c r="I11" s="7"/>
      <c r="J11" s="23"/>
      <c r="K11" s="28"/>
      <c r="L11" s="33">
        <f t="shared" si="1"/>
        <v>0</v>
      </c>
      <c r="M11" s="27"/>
      <c r="N11" s="27"/>
      <c r="O11" s="33">
        <f t="shared" si="2"/>
        <v>0</v>
      </c>
      <c r="P11" s="33">
        <f t="shared" si="3"/>
        <v>0</v>
      </c>
      <c r="Q11" s="33">
        <v>0.33333333333333331</v>
      </c>
      <c r="R11" s="33">
        <f t="shared" si="0"/>
        <v>0.33333333333333331</v>
      </c>
      <c r="S11" s="33" t="str">
        <f t="shared" si="4"/>
        <v/>
      </c>
      <c r="T11" s="6"/>
      <c r="U11" s="5"/>
      <c r="V11" s="4"/>
      <c r="W11" s="5"/>
      <c r="X11" s="5"/>
      <c r="Y11" s="7"/>
    </row>
    <row r="12" spans="1:25" ht="15" thickBot="1">
      <c r="A12" s="3" t="s">
        <v>46</v>
      </c>
      <c r="B12" s="52" t="s">
        <v>17</v>
      </c>
      <c r="C12" s="53"/>
      <c r="D12" s="9"/>
      <c r="E12" s="5"/>
      <c r="F12" s="4"/>
      <c r="G12" s="5"/>
      <c r="H12" s="5"/>
      <c r="I12" s="7"/>
      <c r="J12" s="23"/>
      <c r="K12" s="28"/>
      <c r="L12" s="33">
        <f t="shared" si="1"/>
        <v>0</v>
      </c>
      <c r="M12" s="27"/>
      <c r="N12" s="27"/>
      <c r="O12" s="33">
        <f t="shared" si="2"/>
        <v>0</v>
      </c>
      <c r="P12" s="33">
        <f t="shared" si="3"/>
        <v>0</v>
      </c>
      <c r="Q12" s="33">
        <v>0.33333333333333331</v>
      </c>
      <c r="R12" s="33">
        <f t="shared" si="0"/>
        <v>0.33333333333333331</v>
      </c>
      <c r="S12" s="33" t="str">
        <f t="shared" si="4"/>
        <v/>
      </c>
      <c r="T12" s="6"/>
      <c r="U12" s="5"/>
      <c r="V12" s="4"/>
      <c r="W12" s="5"/>
      <c r="X12" s="5"/>
      <c r="Y12" s="7"/>
    </row>
    <row r="13" spans="1:25" ht="15" thickBot="1">
      <c r="A13" s="3" t="s">
        <v>10</v>
      </c>
      <c r="B13" s="52" t="s">
        <v>18</v>
      </c>
      <c r="C13" s="53"/>
      <c r="D13" s="9"/>
      <c r="E13" s="5"/>
      <c r="F13" s="4"/>
      <c r="G13" s="5"/>
      <c r="H13" s="5"/>
      <c r="I13" s="7"/>
      <c r="J13" s="23"/>
      <c r="K13" s="28"/>
      <c r="L13" s="33">
        <f t="shared" si="1"/>
        <v>0</v>
      </c>
      <c r="M13" s="27"/>
      <c r="N13" s="27"/>
      <c r="O13" s="33">
        <f t="shared" si="2"/>
        <v>0</v>
      </c>
      <c r="P13" s="33">
        <f t="shared" si="3"/>
        <v>0</v>
      </c>
      <c r="Q13" s="33">
        <v>0.33333333333333331</v>
      </c>
      <c r="R13" s="33">
        <f t="shared" si="0"/>
        <v>0.33333333333333331</v>
      </c>
      <c r="S13" s="33" t="str">
        <f t="shared" si="4"/>
        <v/>
      </c>
      <c r="T13" s="6"/>
      <c r="U13" s="5"/>
      <c r="V13" s="4"/>
      <c r="W13" s="5"/>
      <c r="X13" s="5"/>
      <c r="Y13" s="7"/>
    </row>
    <row r="14" spans="1:25" ht="15" thickBot="1">
      <c r="A14" s="3" t="s">
        <v>41</v>
      </c>
      <c r="B14" s="52" t="s">
        <v>19</v>
      </c>
      <c r="C14" s="53"/>
      <c r="D14" s="9"/>
      <c r="E14" s="5"/>
      <c r="F14" s="4"/>
      <c r="G14" s="5"/>
      <c r="H14" s="5"/>
      <c r="I14" s="7"/>
      <c r="J14" s="23"/>
      <c r="K14" s="28"/>
      <c r="L14" s="33">
        <f t="shared" si="1"/>
        <v>0</v>
      </c>
      <c r="M14" s="27"/>
      <c r="N14" s="27"/>
      <c r="O14" s="33">
        <f t="shared" si="2"/>
        <v>0</v>
      </c>
      <c r="P14" s="33">
        <f t="shared" si="3"/>
        <v>0</v>
      </c>
      <c r="Q14" s="33">
        <v>0.33333333333333331</v>
      </c>
      <c r="R14" s="33">
        <f t="shared" si="0"/>
        <v>0.33333333333333331</v>
      </c>
      <c r="S14" s="33" t="str">
        <f t="shared" si="4"/>
        <v/>
      </c>
      <c r="T14" s="6"/>
      <c r="U14" s="5"/>
      <c r="V14" s="4"/>
      <c r="W14" s="5"/>
      <c r="X14" s="5"/>
      <c r="Y14" s="7"/>
    </row>
    <row r="15" spans="1:25" ht="15" thickBot="1">
      <c r="A15" s="3" t="s">
        <v>42</v>
      </c>
      <c r="B15" s="52" t="s">
        <v>20</v>
      </c>
      <c r="C15" s="53"/>
      <c r="D15" s="9"/>
      <c r="E15" s="5"/>
      <c r="F15" s="4"/>
      <c r="G15" s="5"/>
      <c r="H15" s="5"/>
      <c r="I15" s="7"/>
      <c r="J15" s="23"/>
      <c r="K15" s="28"/>
      <c r="L15" s="33">
        <f t="shared" si="1"/>
        <v>0</v>
      </c>
      <c r="M15" s="27"/>
      <c r="N15" s="27"/>
      <c r="O15" s="33">
        <f t="shared" si="2"/>
        <v>0</v>
      </c>
      <c r="P15" s="33">
        <f t="shared" si="3"/>
        <v>0</v>
      </c>
      <c r="Q15" s="33">
        <v>0.33333333333333331</v>
      </c>
      <c r="R15" s="33">
        <f t="shared" si="0"/>
        <v>0.33333333333333331</v>
      </c>
      <c r="S15" s="33" t="str">
        <f t="shared" si="4"/>
        <v/>
      </c>
      <c r="T15" s="6"/>
      <c r="U15" s="5"/>
      <c r="V15" s="4"/>
      <c r="W15" s="5"/>
      <c r="X15" s="5"/>
      <c r="Y15" s="7"/>
    </row>
    <row r="16" spans="1:25" ht="15" thickBot="1">
      <c r="A16" s="3" t="s">
        <v>43</v>
      </c>
      <c r="B16" s="52" t="s">
        <v>21</v>
      </c>
      <c r="C16" s="53"/>
      <c r="D16" s="9"/>
      <c r="E16" s="5"/>
      <c r="F16" s="4"/>
      <c r="G16" s="5"/>
      <c r="H16" s="5"/>
      <c r="I16" s="7"/>
      <c r="J16" s="23"/>
      <c r="K16" s="28"/>
      <c r="L16" s="33">
        <f t="shared" si="1"/>
        <v>0</v>
      </c>
      <c r="M16" s="27"/>
      <c r="N16" s="27"/>
      <c r="O16" s="33">
        <f t="shared" si="2"/>
        <v>0</v>
      </c>
      <c r="P16" s="33">
        <f t="shared" si="3"/>
        <v>0</v>
      </c>
      <c r="Q16" s="33">
        <v>0.33333333333333331</v>
      </c>
      <c r="R16" s="33">
        <f t="shared" si="0"/>
        <v>0.33333333333333331</v>
      </c>
      <c r="S16" s="33" t="str">
        <f t="shared" si="4"/>
        <v/>
      </c>
      <c r="T16" s="6"/>
      <c r="U16" s="5"/>
      <c r="V16" s="4"/>
      <c r="W16" s="5"/>
      <c r="X16" s="5"/>
      <c r="Y16" s="7"/>
    </row>
    <row r="17" spans="1:25" ht="15" thickBot="1">
      <c r="A17" s="3" t="s">
        <v>44</v>
      </c>
      <c r="B17" s="52" t="s">
        <v>22</v>
      </c>
      <c r="C17" s="53"/>
      <c r="D17" s="9"/>
      <c r="E17" s="5"/>
      <c r="F17" s="4"/>
      <c r="G17" s="5"/>
      <c r="H17" s="5"/>
      <c r="I17" s="7"/>
      <c r="J17" s="23"/>
      <c r="K17" s="28"/>
      <c r="L17" s="33">
        <f t="shared" si="1"/>
        <v>0</v>
      </c>
      <c r="M17" s="27"/>
      <c r="N17" s="27"/>
      <c r="O17" s="33">
        <f t="shared" si="2"/>
        <v>0</v>
      </c>
      <c r="P17" s="33">
        <f t="shared" si="3"/>
        <v>0</v>
      </c>
      <c r="Q17" s="33">
        <v>0.33333333333333331</v>
      </c>
      <c r="R17" s="33">
        <f t="shared" si="0"/>
        <v>0.33333333333333331</v>
      </c>
      <c r="S17" s="33" t="str">
        <f t="shared" si="4"/>
        <v/>
      </c>
      <c r="T17" s="6"/>
      <c r="U17" s="5"/>
      <c r="V17" s="4"/>
      <c r="W17" s="5"/>
      <c r="X17" s="5"/>
      <c r="Y17" s="7"/>
    </row>
    <row r="18" spans="1:25" ht="15" thickBot="1">
      <c r="A18" s="3" t="s">
        <v>45</v>
      </c>
      <c r="B18" s="52" t="s">
        <v>23</v>
      </c>
      <c r="C18" s="53"/>
      <c r="D18" s="9"/>
      <c r="E18" s="5"/>
      <c r="F18" s="4"/>
      <c r="G18" s="5"/>
      <c r="H18" s="5"/>
      <c r="I18" s="7"/>
      <c r="J18" s="23"/>
      <c r="K18" s="28"/>
      <c r="L18" s="33">
        <f t="shared" si="1"/>
        <v>0</v>
      </c>
      <c r="M18" s="27"/>
      <c r="N18" s="27"/>
      <c r="O18" s="33">
        <f t="shared" si="2"/>
        <v>0</v>
      </c>
      <c r="P18" s="33">
        <f t="shared" si="3"/>
        <v>0</v>
      </c>
      <c r="Q18" s="33">
        <v>0.33333333333333331</v>
      </c>
      <c r="R18" s="33">
        <f t="shared" si="0"/>
        <v>0.33333333333333331</v>
      </c>
      <c r="S18" s="33" t="str">
        <f t="shared" si="4"/>
        <v/>
      </c>
      <c r="T18" s="6"/>
      <c r="U18" s="5"/>
      <c r="V18" s="4"/>
      <c r="W18" s="5"/>
      <c r="X18" s="5"/>
      <c r="Y18" s="7"/>
    </row>
    <row r="19" spans="1:25" ht="15" thickBot="1">
      <c r="A19" s="3" t="s">
        <v>46</v>
      </c>
      <c r="B19" s="52" t="s">
        <v>24</v>
      </c>
      <c r="C19" s="53"/>
      <c r="D19" s="9"/>
      <c r="E19" s="5"/>
      <c r="F19" s="4"/>
      <c r="G19" s="5"/>
      <c r="H19" s="5"/>
      <c r="I19" s="7"/>
      <c r="J19" s="23"/>
      <c r="K19" s="28"/>
      <c r="L19" s="33">
        <f t="shared" si="1"/>
        <v>0</v>
      </c>
      <c r="M19" s="27"/>
      <c r="N19" s="27"/>
      <c r="O19" s="33">
        <f t="shared" si="2"/>
        <v>0</v>
      </c>
      <c r="P19" s="33">
        <f t="shared" si="3"/>
        <v>0</v>
      </c>
      <c r="Q19" s="33">
        <v>0.33333333333333331</v>
      </c>
      <c r="R19" s="33">
        <f t="shared" si="0"/>
        <v>0.33333333333333331</v>
      </c>
      <c r="S19" s="33" t="str">
        <f t="shared" si="4"/>
        <v/>
      </c>
      <c r="T19" s="6"/>
      <c r="U19" s="5"/>
      <c r="V19" s="4"/>
      <c r="W19" s="5"/>
      <c r="X19" s="5"/>
      <c r="Y19" s="7"/>
    </row>
    <row r="20" spans="1:25" ht="15" thickBot="1">
      <c r="A20" s="3" t="s">
        <v>10</v>
      </c>
      <c r="B20" s="52" t="s">
        <v>25</v>
      </c>
      <c r="C20" s="53"/>
      <c r="D20" s="9"/>
      <c r="E20" s="5"/>
      <c r="F20" s="4"/>
      <c r="G20" s="5"/>
      <c r="H20" s="5"/>
      <c r="I20" s="7"/>
      <c r="J20" s="23"/>
      <c r="K20" s="28"/>
      <c r="L20" s="33">
        <f t="shared" si="1"/>
        <v>0</v>
      </c>
      <c r="M20" s="27"/>
      <c r="N20" s="27"/>
      <c r="O20" s="33">
        <f t="shared" si="2"/>
        <v>0</v>
      </c>
      <c r="P20" s="33">
        <f t="shared" si="3"/>
        <v>0</v>
      </c>
      <c r="Q20" s="33">
        <v>0.33333333333333331</v>
      </c>
      <c r="R20" s="33">
        <f t="shared" si="0"/>
        <v>0.33333333333333331</v>
      </c>
      <c r="S20" s="33" t="str">
        <f t="shared" si="4"/>
        <v/>
      </c>
      <c r="T20" s="6"/>
      <c r="U20" s="5"/>
      <c r="V20" s="4"/>
      <c r="W20" s="5"/>
      <c r="X20" s="5"/>
      <c r="Y20" s="7"/>
    </row>
    <row r="21" spans="1:25" ht="15" thickBot="1">
      <c r="A21" s="3" t="s">
        <v>41</v>
      </c>
      <c r="B21" s="52" t="s">
        <v>26</v>
      </c>
      <c r="C21" s="53"/>
      <c r="D21" s="9"/>
      <c r="E21" s="5"/>
      <c r="F21" s="4"/>
      <c r="G21" s="5"/>
      <c r="H21" s="5"/>
      <c r="I21" s="7"/>
      <c r="J21" s="23"/>
      <c r="K21" s="28"/>
      <c r="L21" s="33">
        <f t="shared" si="1"/>
        <v>0</v>
      </c>
      <c r="M21" s="27"/>
      <c r="N21" s="27"/>
      <c r="O21" s="33">
        <f t="shared" si="2"/>
        <v>0</v>
      </c>
      <c r="P21" s="33">
        <f t="shared" si="3"/>
        <v>0</v>
      </c>
      <c r="Q21" s="33">
        <v>0.33333333333333331</v>
      </c>
      <c r="R21" s="33">
        <f t="shared" si="0"/>
        <v>0.33333333333333331</v>
      </c>
      <c r="S21" s="33" t="str">
        <f t="shared" si="4"/>
        <v/>
      </c>
      <c r="T21" s="6"/>
      <c r="U21" s="5"/>
      <c r="V21" s="4"/>
      <c r="W21" s="5"/>
      <c r="X21" s="5"/>
      <c r="Y21" s="7"/>
    </row>
    <row r="22" spans="1:25" ht="15" thickBot="1">
      <c r="A22" s="3" t="s">
        <v>42</v>
      </c>
      <c r="B22" s="52" t="s">
        <v>27</v>
      </c>
      <c r="C22" s="53"/>
      <c r="D22" s="9"/>
      <c r="E22" s="5"/>
      <c r="F22" s="4"/>
      <c r="G22" s="5"/>
      <c r="H22" s="5"/>
      <c r="I22" s="7"/>
      <c r="J22" s="23"/>
      <c r="K22" s="28"/>
      <c r="L22" s="33">
        <f t="shared" si="1"/>
        <v>0</v>
      </c>
      <c r="M22" s="27"/>
      <c r="N22" s="27"/>
      <c r="O22" s="33">
        <f t="shared" si="2"/>
        <v>0</v>
      </c>
      <c r="P22" s="33">
        <f t="shared" si="3"/>
        <v>0</v>
      </c>
      <c r="Q22" s="33">
        <v>0.33333333333333331</v>
      </c>
      <c r="R22" s="33">
        <f t="shared" si="0"/>
        <v>0.33333333333333331</v>
      </c>
      <c r="S22" s="33" t="str">
        <f t="shared" si="4"/>
        <v/>
      </c>
      <c r="T22" s="6"/>
      <c r="U22" s="5"/>
      <c r="V22" s="4"/>
      <c r="W22" s="5"/>
      <c r="X22" s="5"/>
      <c r="Y22" s="7"/>
    </row>
    <row r="23" spans="1:25" ht="15" thickBot="1">
      <c r="A23" s="3" t="s">
        <v>43</v>
      </c>
      <c r="B23" s="52" t="s">
        <v>28</v>
      </c>
      <c r="C23" s="53"/>
      <c r="D23" s="9"/>
      <c r="E23" s="5"/>
      <c r="F23" s="4"/>
      <c r="G23" s="5"/>
      <c r="H23" s="5"/>
      <c r="I23" s="7"/>
      <c r="J23" s="23"/>
      <c r="K23" s="28"/>
      <c r="L23" s="33">
        <f t="shared" si="1"/>
        <v>0</v>
      </c>
      <c r="M23" s="27"/>
      <c r="N23" s="27"/>
      <c r="O23" s="33">
        <f t="shared" si="2"/>
        <v>0</v>
      </c>
      <c r="P23" s="33">
        <f t="shared" si="3"/>
        <v>0</v>
      </c>
      <c r="Q23" s="33">
        <v>0.33333333333333331</v>
      </c>
      <c r="R23" s="33">
        <f t="shared" si="0"/>
        <v>0.33333333333333331</v>
      </c>
      <c r="S23" s="33" t="str">
        <f t="shared" si="4"/>
        <v/>
      </c>
      <c r="T23" s="6"/>
      <c r="U23" s="5"/>
      <c r="V23" s="4"/>
      <c r="W23" s="5"/>
      <c r="X23" s="5"/>
      <c r="Y23" s="7"/>
    </row>
    <row r="24" spans="1:25" ht="15" thickBot="1">
      <c r="A24" s="3" t="s">
        <v>44</v>
      </c>
      <c r="B24" s="52" t="s">
        <v>29</v>
      </c>
      <c r="C24" s="53"/>
      <c r="D24" s="9"/>
      <c r="E24" s="5"/>
      <c r="F24" s="4"/>
      <c r="G24" s="5"/>
      <c r="H24" s="5"/>
      <c r="I24" s="7"/>
      <c r="J24" s="23"/>
      <c r="K24" s="28"/>
      <c r="L24" s="33">
        <f t="shared" si="1"/>
        <v>0</v>
      </c>
      <c r="M24" s="27"/>
      <c r="N24" s="27"/>
      <c r="O24" s="33">
        <f t="shared" si="2"/>
        <v>0</v>
      </c>
      <c r="P24" s="33">
        <f t="shared" si="3"/>
        <v>0</v>
      </c>
      <c r="Q24" s="33">
        <v>0.33333333333333331</v>
      </c>
      <c r="R24" s="33">
        <f t="shared" si="0"/>
        <v>0.33333333333333331</v>
      </c>
      <c r="S24" s="33" t="str">
        <f t="shared" si="4"/>
        <v/>
      </c>
      <c r="T24" s="6"/>
      <c r="U24" s="5"/>
      <c r="V24" s="4"/>
      <c r="W24" s="5"/>
      <c r="X24" s="5"/>
      <c r="Y24" s="7"/>
    </row>
    <row r="25" spans="1:25" ht="15" thickBot="1">
      <c r="A25" s="3" t="s">
        <v>45</v>
      </c>
      <c r="B25" s="52" t="s">
        <v>30</v>
      </c>
      <c r="C25" s="53"/>
      <c r="D25" s="9"/>
      <c r="E25" s="5"/>
      <c r="F25" s="4"/>
      <c r="G25" s="5"/>
      <c r="H25" s="5"/>
      <c r="I25" s="7"/>
      <c r="J25" s="23"/>
      <c r="K25" s="28"/>
      <c r="L25" s="33">
        <f t="shared" si="1"/>
        <v>0</v>
      </c>
      <c r="M25" s="27"/>
      <c r="N25" s="27"/>
      <c r="O25" s="33">
        <f t="shared" si="2"/>
        <v>0</v>
      </c>
      <c r="P25" s="33">
        <f t="shared" si="3"/>
        <v>0</v>
      </c>
      <c r="Q25" s="33">
        <v>0.33333333333333331</v>
      </c>
      <c r="R25" s="33">
        <f t="shared" si="0"/>
        <v>0.33333333333333331</v>
      </c>
      <c r="S25" s="33" t="str">
        <f t="shared" si="4"/>
        <v/>
      </c>
      <c r="T25" s="6"/>
      <c r="U25" s="5"/>
      <c r="V25" s="4"/>
      <c r="W25" s="5"/>
      <c r="X25" s="5"/>
      <c r="Y25" s="7"/>
    </row>
    <row r="26" spans="1:25" ht="15" thickBot="1">
      <c r="A26" s="3" t="s">
        <v>46</v>
      </c>
      <c r="B26" s="52" t="s">
        <v>31</v>
      </c>
      <c r="C26" s="53"/>
      <c r="D26" s="9"/>
      <c r="E26" s="5"/>
      <c r="F26" s="4"/>
      <c r="G26" s="5"/>
      <c r="H26" s="5"/>
      <c r="I26" s="7"/>
      <c r="J26" s="23"/>
      <c r="K26" s="28"/>
      <c r="L26" s="33">
        <f t="shared" si="1"/>
        <v>0</v>
      </c>
      <c r="M26" s="27"/>
      <c r="N26" s="27"/>
      <c r="O26" s="33">
        <f t="shared" si="2"/>
        <v>0</v>
      </c>
      <c r="P26" s="33">
        <f t="shared" si="3"/>
        <v>0</v>
      </c>
      <c r="Q26" s="33">
        <v>0.33333333333333331</v>
      </c>
      <c r="R26" s="33">
        <f t="shared" si="0"/>
        <v>0.33333333333333331</v>
      </c>
      <c r="S26" s="33" t="str">
        <f t="shared" si="4"/>
        <v/>
      </c>
      <c r="T26" s="6"/>
      <c r="U26" s="5"/>
      <c r="V26" s="4"/>
      <c r="W26" s="5"/>
      <c r="X26" s="5"/>
      <c r="Y26" s="7"/>
    </row>
    <row r="27" spans="1:25" ht="15" thickBot="1">
      <c r="A27" s="3" t="s">
        <v>10</v>
      </c>
      <c r="B27" s="52" t="s">
        <v>32</v>
      </c>
      <c r="C27" s="53"/>
      <c r="D27" s="9"/>
      <c r="E27" s="5"/>
      <c r="F27" s="4"/>
      <c r="G27" s="5"/>
      <c r="H27" s="5"/>
      <c r="I27" s="7"/>
      <c r="J27" s="23"/>
      <c r="K27" s="28"/>
      <c r="L27" s="33">
        <f t="shared" si="1"/>
        <v>0</v>
      </c>
      <c r="M27" s="27"/>
      <c r="N27" s="27"/>
      <c r="O27" s="33">
        <f t="shared" si="2"/>
        <v>0</v>
      </c>
      <c r="P27" s="33">
        <f t="shared" si="3"/>
        <v>0</v>
      </c>
      <c r="Q27" s="33">
        <v>0.33333333333333331</v>
      </c>
      <c r="R27" s="33">
        <f t="shared" si="0"/>
        <v>0.33333333333333331</v>
      </c>
      <c r="S27" s="33" t="str">
        <f t="shared" si="4"/>
        <v/>
      </c>
      <c r="T27" s="6"/>
      <c r="U27" s="5"/>
      <c r="V27" s="4"/>
      <c r="W27" s="5"/>
      <c r="X27" s="5"/>
      <c r="Y27" s="7"/>
    </row>
    <row r="28" spans="1:25" ht="15" thickBot="1">
      <c r="A28" s="3" t="s">
        <v>41</v>
      </c>
      <c r="B28" s="52" t="s">
        <v>33</v>
      </c>
      <c r="C28" s="53"/>
      <c r="D28" s="9"/>
      <c r="E28" s="5"/>
      <c r="F28" s="4"/>
      <c r="G28" s="5"/>
      <c r="H28" s="5"/>
      <c r="I28" s="7"/>
      <c r="J28" s="23"/>
      <c r="K28" s="28"/>
      <c r="L28" s="33">
        <f t="shared" si="1"/>
        <v>0</v>
      </c>
      <c r="M28" s="27"/>
      <c r="N28" s="27"/>
      <c r="O28" s="33">
        <f t="shared" si="2"/>
        <v>0</v>
      </c>
      <c r="P28" s="33">
        <f t="shared" si="3"/>
        <v>0</v>
      </c>
      <c r="Q28" s="33">
        <v>0.33333333333333331</v>
      </c>
      <c r="R28" s="33">
        <f t="shared" si="0"/>
        <v>0.33333333333333331</v>
      </c>
      <c r="S28" s="33" t="str">
        <f t="shared" si="4"/>
        <v/>
      </c>
      <c r="T28" s="6"/>
      <c r="U28" s="5"/>
      <c r="V28" s="4"/>
      <c r="W28" s="5"/>
      <c r="X28" s="5"/>
      <c r="Y28" s="7"/>
    </row>
    <row r="29" spans="1:25" ht="15" thickBot="1">
      <c r="A29" s="3" t="s">
        <v>42</v>
      </c>
      <c r="B29" s="52" t="s">
        <v>34</v>
      </c>
      <c r="C29" s="53"/>
      <c r="D29" s="9"/>
      <c r="E29" s="5"/>
      <c r="F29" s="4"/>
      <c r="G29" s="5"/>
      <c r="H29" s="5"/>
      <c r="I29" s="7"/>
      <c r="J29" s="23"/>
      <c r="K29" s="28"/>
      <c r="L29" s="33">
        <f t="shared" si="1"/>
        <v>0</v>
      </c>
      <c r="M29" s="27"/>
      <c r="N29" s="27"/>
      <c r="O29" s="33">
        <f t="shared" si="2"/>
        <v>0</v>
      </c>
      <c r="P29" s="33">
        <f t="shared" si="3"/>
        <v>0</v>
      </c>
      <c r="Q29" s="33">
        <v>0.33333333333333331</v>
      </c>
      <c r="R29" s="33">
        <f t="shared" si="0"/>
        <v>0.33333333333333331</v>
      </c>
      <c r="S29" s="33" t="str">
        <f t="shared" si="4"/>
        <v/>
      </c>
      <c r="T29" s="6"/>
      <c r="U29" s="5"/>
      <c r="V29" s="4"/>
      <c r="W29" s="5"/>
      <c r="X29" s="5"/>
      <c r="Y29" s="7"/>
    </row>
    <row r="30" spans="1:25" ht="15" thickBot="1">
      <c r="A30" s="3" t="s">
        <v>43</v>
      </c>
      <c r="B30" s="52" t="s">
        <v>35</v>
      </c>
      <c r="C30" s="53"/>
      <c r="D30" s="9"/>
      <c r="E30" s="5"/>
      <c r="F30" s="4"/>
      <c r="G30" s="5"/>
      <c r="H30" s="5"/>
      <c r="I30" s="7"/>
      <c r="J30" s="23"/>
      <c r="K30" s="28"/>
      <c r="L30" s="33">
        <f t="shared" si="1"/>
        <v>0</v>
      </c>
      <c r="M30" s="27"/>
      <c r="N30" s="27"/>
      <c r="O30" s="33">
        <f t="shared" si="2"/>
        <v>0</v>
      </c>
      <c r="P30" s="33">
        <f t="shared" si="3"/>
        <v>0</v>
      </c>
      <c r="Q30" s="33">
        <v>0.33333333333333331</v>
      </c>
      <c r="R30" s="33">
        <f t="shared" si="0"/>
        <v>0.33333333333333331</v>
      </c>
      <c r="S30" s="33" t="str">
        <f t="shared" si="4"/>
        <v/>
      </c>
      <c r="T30" s="6"/>
      <c r="U30" s="5"/>
      <c r="V30" s="4"/>
      <c r="W30" s="5"/>
      <c r="X30" s="5"/>
      <c r="Y30" s="7"/>
    </row>
    <row r="31" spans="1:25" ht="15" thickBot="1">
      <c r="A31" s="3" t="s">
        <v>44</v>
      </c>
      <c r="B31" s="52" t="s">
        <v>36</v>
      </c>
      <c r="C31" s="53"/>
      <c r="D31" s="9"/>
      <c r="E31" s="5"/>
      <c r="F31" s="4"/>
      <c r="G31" s="5"/>
      <c r="H31" s="5"/>
      <c r="I31" s="7"/>
      <c r="J31" s="23"/>
      <c r="K31" s="28"/>
      <c r="L31" s="33">
        <f t="shared" si="1"/>
        <v>0</v>
      </c>
      <c r="M31" s="27"/>
      <c r="N31" s="27"/>
      <c r="O31" s="33">
        <f t="shared" si="2"/>
        <v>0</v>
      </c>
      <c r="P31" s="33">
        <f t="shared" si="3"/>
        <v>0</v>
      </c>
      <c r="Q31" s="33">
        <v>0.33333333333333331</v>
      </c>
      <c r="R31" s="33">
        <f t="shared" si="0"/>
        <v>0.33333333333333331</v>
      </c>
      <c r="S31" s="33" t="str">
        <f t="shared" si="4"/>
        <v/>
      </c>
      <c r="T31" s="6"/>
      <c r="U31" s="5"/>
      <c r="V31" s="4"/>
      <c r="W31" s="5"/>
      <c r="X31" s="5"/>
      <c r="Y31" s="7"/>
    </row>
    <row r="32" spans="1:25" ht="15" thickBot="1">
      <c r="A32" s="3" t="s">
        <v>45</v>
      </c>
      <c r="B32" s="52" t="s">
        <v>37</v>
      </c>
      <c r="C32" s="53"/>
      <c r="D32" s="9"/>
      <c r="E32" s="5"/>
      <c r="F32" s="4"/>
      <c r="G32" s="5"/>
      <c r="H32" s="5"/>
      <c r="I32" s="7"/>
      <c r="J32" s="23"/>
      <c r="K32" s="28"/>
      <c r="L32" s="33">
        <f t="shared" si="1"/>
        <v>0</v>
      </c>
      <c r="M32" s="27"/>
      <c r="N32" s="27"/>
      <c r="O32" s="33">
        <f t="shared" si="2"/>
        <v>0</v>
      </c>
      <c r="P32" s="33">
        <f t="shared" si="3"/>
        <v>0</v>
      </c>
      <c r="Q32" s="33">
        <v>0.33333333333333331</v>
      </c>
      <c r="R32" s="33">
        <f t="shared" si="0"/>
        <v>0.33333333333333331</v>
      </c>
      <c r="S32" s="33" t="str">
        <f t="shared" si="4"/>
        <v/>
      </c>
      <c r="T32" s="6"/>
      <c r="U32" s="5"/>
      <c r="V32" s="4"/>
      <c r="W32" s="5"/>
      <c r="X32" s="5"/>
      <c r="Y32" s="7"/>
    </row>
    <row r="33" spans="1:25" ht="15" thickBot="1">
      <c r="A33" s="3" t="s">
        <v>46</v>
      </c>
      <c r="B33" s="52" t="s">
        <v>38</v>
      </c>
      <c r="C33" s="53"/>
      <c r="D33" s="9"/>
      <c r="E33" s="5"/>
      <c r="F33" s="4"/>
      <c r="G33" s="5"/>
      <c r="H33" s="5"/>
      <c r="I33" s="7"/>
      <c r="J33" s="23"/>
      <c r="K33" s="28"/>
      <c r="L33" s="33">
        <f t="shared" si="1"/>
        <v>0</v>
      </c>
      <c r="M33" s="27"/>
      <c r="N33" s="27"/>
      <c r="O33" s="33">
        <f t="shared" si="2"/>
        <v>0</v>
      </c>
      <c r="P33" s="33">
        <f t="shared" si="3"/>
        <v>0</v>
      </c>
      <c r="Q33" s="33">
        <v>0.33333333333333331</v>
      </c>
      <c r="R33" s="33">
        <f t="shared" si="0"/>
        <v>0.33333333333333331</v>
      </c>
      <c r="S33" s="33" t="str">
        <f t="shared" si="4"/>
        <v/>
      </c>
      <c r="T33" s="6"/>
      <c r="U33" s="5"/>
      <c r="V33" s="4"/>
      <c r="W33" s="5"/>
      <c r="X33" s="5"/>
      <c r="Y33" s="7"/>
    </row>
    <row r="34" spans="1:25" ht="15" thickBot="1">
      <c r="A34" s="3" t="s">
        <v>10</v>
      </c>
      <c r="B34" s="52" t="s">
        <v>39</v>
      </c>
      <c r="C34" s="53"/>
      <c r="D34" s="9"/>
      <c r="E34" s="5"/>
      <c r="F34" s="4"/>
      <c r="G34" s="5"/>
      <c r="H34" s="5"/>
      <c r="I34" s="7"/>
      <c r="J34" s="23"/>
      <c r="K34" s="28"/>
      <c r="L34" s="33">
        <f t="shared" si="1"/>
        <v>0</v>
      </c>
      <c r="M34" s="27"/>
      <c r="N34" s="27"/>
      <c r="O34" s="33">
        <f t="shared" si="2"/>
        <v>0</v>
      </c>
      <c r="P34" s="33">
        <f t="shared" si="3"/>
        <v>0</v>
      </c>
      <c r="Q34" s="33">
        <v>0.33333333333333331</v>
      </c>
      <c r="R34" s="33">
        <f t="shared" si="0"/>
        <v>0.33333333333333331</v>
      </c>
      <c r="S34" s="33" t="str">
        <f t="shared" si="4"/>
        <v/>
      </c>
      <c r="T34" s="6"/>
      <c r="U34" s="5"/>
      <c r="V34" s="4"/>
      <c r="W34" s="5"/>
      <c r="X34" s="5"/>
      <c r="Y34" s="7"/>
    </row>
    <row r="35" spans="1:25" ht="15" thickBot="1">
      <c r="A35" s="3" t="s">
        <v>41</v>
      </c>
      <c r="B35" s="52" t="s">
        <v>40</v>
      </c>
      <c r="C35" s="53"/>
      <c r="D35" s="10"/>
      <c r="E35" s="11"/>
      <c r="F35" s="12"/>
      <c r="G35" s="11"/>
      <c r="H35" s="11"/>
      <c r="I35" s="13"/>
      <c r="J35" s="24"/>
      <c r="K35" s="29"/>
      <c r="L35" s="33">
        <f t="shared" si="1"/>
        <v>0</v>
      </c>
      <c r="M35" s="32"/>
      <c r="N35" s="32"/>
      <c r="O35" s="33">
        <f t="shared" si="2"/>
        <v>0</v>
      </c>
      <c r="P35" s="33">
        <f t="shared" si="3"/>
        <v>0</v>
      </c>
      <c r="Q35" s="33">
        <v>0.33333333333333331</v>
      </c>
      <c r="R35" s="33">
        <f t="shared" si="0"/>
        <v>0.33333333333333331</v>
      </c>
      <c r="S35" s="33" t="str">
        <f t="shared" si="4"/>
        <v/>
      </c>
      <c r="T35" s="14"/>
      <c r="U35" s="11"/>
      <c r="V35" s="12"/>
      <c r="W35" s="11"/>
      <c r="X35" s="11"/>
      <c r="Y35" s="13"/>
    </row>
    <row r="36" spans="1:25" ht="15.75" thickTop="1" thickBot="1">
      <c r="A36" s="1"/>
      <c r="B36" s="48"/>
      <c r="C36" s="48"/>
      <c r="D36" s="2"/>
      <c r="E36" s="2"/>
      <c r="F36" s="2"/>
      <c r="G36" s="2"/>
      <c r="H36" s="2"/>
      <c r="I36" s="2"/>
      <c r="J36" s="49" t="s">
        <v>49</v>
      </c>
      <c r="K36" s="49"/>
      <c r="L36" s="33">
        <f>SUM(L6:L35)</f>
        <v>0.92291666666666672</v>
      </c>
      <c r="M36" s="49" t="s">
        <v>49</v>
      </c>
      <c r="N36" s="49"/>
      <c r="O36" s="36">
        <f>SUM(O6:O35)</f>
        <v>0.71180555555555569</v>
      </c>
      <c r="P36" s="33">
        <f t="shared" si="3"/>
        <v>1.6347222222222224</v>
      </c>
      <c r="Q36" s="35"/>
      <c r="R36" s="35"/>
      <c r="S36" s="35"/>
      <c r="T36" s="2"/>
      <c r="U36" s="2"/>
      <c r="V36" s="2"/>
      <c r="W36" s="2"/>
      <c r="X36" s="2"/>
      <c r="Y36" s="2"/>
    </row>
    <row r="37" spans="1:25" ht="15" thickBot="1">
      <c r="A37" s="1"/>
      <c r="B37" s="48"/>
      <c r="C37" s="48"/>
      <c r="D37" s="2"/>
      <c r="E37" s="2"/>
      <c r="F37" s="2"/>
      <c r="G37" s="2"/>
      <c r="H37" s="2"/>
      <c r="I37" s="2"/>
      <c r="J37" s="2"/>
      <c r="K37" s="2"/>
      <c r="L37" s="34"/>
      <c r="M37" s="42" t="s">
        <v>54</v>
      </c>
      <c r="N37" s="43"/>
      <c r="O37" s="44"/>
      <c r="P37" s="39">
        <f>SUMIF(S6:S35,"إضافي",$R$6:$R$35)</f>
        <v>0.12430555555555584</v>
      </c>
      <c r="Q37" s="37"/>
      <c r="R37" s="38"/>
      <c r="S37" s="35"/>
      <c r="T37" s="2"/>
      <c r="U37" s="2"/>
      <c r="V37" s="2"/>
      <c r="W37" s="2"/>
      <c r="X37" s="2"/>
      <c r="Y37" s="2"/>
    </row>
    <row r="38" spans="1:25" ht="15" thickBot="1">
      <c r="M38" s="45" t="s">
        <v>55</v>
      </c>
      <c r="N38" s="46"/>
      <c r="O38" s="47"/>
      <c r="P38" s="39">
        <f>SUMIF(S6:S35,"تأخير",$R$6:$R$35)</f>
        <v>0.15624999999999994</v>
      </c>
    </row>
  </sheetData>
  <mergeCells count="58">
    <mergeCell ref="J3:S3"/>
    <mergeCell ref="D1:V2"/>
    <mergeCell ref="D3:I3"/>
    <mergeCell ref="D4:E4"/>
    <mergeCell ref="F4:F5"/>
    <mergeCell ref="G4:H4"/>
    <mergeCell ref="I4:I5"/>
    <mergeCell ref="T3:Y3"/>
    <mergeCell ref="T4:U4"/>
    <mergeCell ref="V4:V5"/>
    <mergeCell ref="W4:X4"/>
    <mergeCell ref="Y4:Y5"/>
    <mergeCell ref="J4:K4"/>
    <mergeCell ref="L4:L5"/>
    <mergeCell ref="M4:N4"/>
    <mergeCell ref="O4:O5"/>
    <mergeCell ref="B15:C15"/>
    <mergeCell ref="A3:A5"/>
    <mergeCell ref="B3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35:C35"/>
    <mergeCell ref="B36:C36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S4:S5"/>
    <mergeCell ref="M37:O37"/>
    <mergeCell ref="M38:O38"/>
    <mergeCell ref="B37:C37"/>
    <mergeCell ref="J36:K36"/>
    <mergeCell ref="P4:P5"/>
    <mergeCell ref="R4:R5"/>
    <mergeCell ref="Q4:Q5"/>
    <mergeCell ref="M36:N36"/>
    <mergeCell ref="B28:C28"/>
    <mergeCell ref="B29:C29"/>
    <mergeCell ref="B30:C30"/>
    <mergeCell ref="B31:C31"/>
    <mergeCell ref="B32:C32"/>
    <mergeCell ref="B33:C33"/>
    <mergeCell ref="B34:C34"/>
  </mergeCells>
  <conditionalFormatting sqref="S6:S33 S36:S37">
    <cfRule type="expression" dxfId="1" priority="1">
      <formula>P6=0</formula>
    </cfRule>
    <cfRule type="cellIs" dxfId="0" priority="2" operator="equal">
      <formula>"تأخير"</formula>
    </cfRule>
  </conditionalFormatting>
  <printOptions horizontalCentered="1" verticalCentered="1"/>
  <pageMargins left="0.39370078740157483" right="0.39370078740157483" top="0.39370078740157483" bottom="0.39370078740157483" header="0" footer="0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Edku Dreams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</dc:creator>
  <cp:lastModifiedBy>acc-sameer</cp:lastModifiedBy>
  <cp:lastPrinted>2014-04-06T08:01:30Z</cp:lastPrinted>
  <dcterms:created xsi:type="dcterms:W3CDTF">2014-04-06T07:38:58Z</dcterms:created>
  <dcterms:modified xsi:type="dcterms:W3CDTF">2014-04-10T07:53:37Z</dcterms:modified>
</cp:coreProperties>
</file>